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643333\"/>
    </mc:Choice>
  </mc:AlternateContent>
  <xr:revisionPtr revIDLastSave="0" documentId="13_ncr:1_{A120F1A7-8A7F-4CD9-B89C-394B1B5F671D}" xr6:coauthVersionLast="47" xr6:coauthVersionMax="47" xr10:uidLastSave="{00000000-0000-0000-0000-000000000000}"/>
  <bookViews>
    <workbookView xWindow="-28920" yWindow="-120" windowWidth="29040" windowHeight="15720" xr2:uid="{26C39961-063B-410A-BCB9-B2E62DE01AE5}"/>
  </bookViews>
  <sheets>
    <sheet name="RIC-42-6.51 MO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6" l="1"/>
  <c r="B14" i="6" s="1"/>
  <c r="B13" i="6"/>
  <c r="B11" i="6"/>
  <c r="B7" i="6"/>
  <c r="B10" i="6"/>
  <c r="B8" i="6"/>
</calcChain>
</file>

<file path=xl/sharedStrings.xml><?xml version="1.0" encoding="utf-8"?>
<sst xmlns="http://schemas.openxmlformats.org/spreadsheetml/2006/main" count="30" uniqueCount="21">
  <si>
    <t>ITEM</t>
  </si>
  <si>
    <t>QUANTITY</t>
  </si>
  <si>
    <t>UNIT</t>
  </si>
  <si>
    <t>DESCRIPTION</t>
  </si>
  <si>
    <t>EACH</t>
  </si>
  <si>
    <t>FT</t>
  </si>
  <si>
    <t>MILE</t>
  </si>
  <si>
    <t>WORK ZONE EDGE LINE, CLASS I, 6", 740.06, TYPE I</t>
  </si>
  <si>
    <t>PORTABLE BARRIER, UNANCHORED</t>
  </si>
  <si>
    <t>EDGE LINE, 6", TYPE 1</t>
  </si>
  <si>
    <t>WAY-250 MAINTENANCE OF TRAFFIC AND TRAFFIC CONTROL QUANTITIES</t>
  </si>
  <si>
    <t>OBJECT MARKER, TWO WAY</t>
  </si>
  <si>
    <t>REMOVAL OF PAVEMENT MARKING (CENTER LINE)</t>
  </si>
  <si>
    <t>WORK ZONE CENTER LINE, CLASS I, 740.06, TYPE I</t>
  </si>
  <si>
    <t>BARRIER REFLECTOR, TYPE 1 (BIDIRECTIONAL)</t>
  </si>
  <si>
    <t>BARRIER REFLECTOR, TYPE 2 (BIDIRECTIONAL)</t>
  </si>
  <si>
    <t>CENTER LINE, TYPE 1</t>
  </si>
  <si>
    <t>WORK ZONE STOP LINE, CLASS I, 740.06, TYPE I</t>
  </si>
  <si>
    <t>REMOVAL OF PAVEMENT MARKING (EDGE LINE)</t>
  </si>
  <si>
    <t>ALL QUANTITIES CARRIED TO GENERAL SUMMARY (01/NHS)</t>
  </si>
  <si>
    <t>WORK ZONE IMPACT ATTENUATOR, 24" WIDE HAZARDS 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</si>
</sst>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870B-CF76-49F5-B8B8-CE378B97EDDD}">
  <dimension ref="A1:D16"/>
  <sheetViews>
    <sheetView tabSelected="1" workbookViewId="0">
      <selection activeCell="D7" sqref="D7"/>
    </sheetView>
  </sheetViews>
  <sheetFormatPr defaultRowHeight="15" x14ac:dyDescent="0.25"/>
  <cols>
    <col min="1" max="1" width="8.85546875" style="1"/>
    <col min="2" max="2" width="12.42578125" style="1" bestFit="1" customWidth="1"/>
    <col min="3" max="3" width="8.85546875" style="1"/>
    <col min="4" max="4" width="69" bestFit="1" customWidth="1"/>
  </cols>
  <sheetData>
    <row r="1" spans="1:4" x14ac:dyDescent="0.25">
      <c r="A1" s="12" t="s">
        <v>10</v>
      </c>
      <c r="B1" s="12"/>
      <c r="C1" s="12"/>
      <c r="D1" s="12"/>
    </row>
    <row r="2" spans="1:4" x14ac:dyDescent="0.25">
      <c r="A2" s="4" t="s">
        <v>0</v>
      </c>
      <c r="B2" s="4" t="s">
        <v>1</v>
      </c>
      <c r="C2" s="4" t="s">
        <v>2</v>
      </c>
      <c r="D2" s="5" t="s">
        <v>3</v>
      </c>
    </row>
    <row r="3" spans="1:4" x14ac:dyDescent="0.25">
      <c r="A3" s="4">
        <v>614</v>
      </c>
      <c r="B3" s="4">
        <v>6</v>
      </c>
      <c r="C3" s="4" t="s">
        <v>4</v>
      </c>
      <c r="D3" s="6" t="s">
        <v>14</v>
      </c>
    </row>
    <row r="4" spans="1:4" x14ac:dyDescent="0.25">
      <c r="A4" s="4">
        <v>614</v>
      </c>
      <c r="B4" s="4">
        <v>5</v>
      </c>
      <c r="C4" s="4" t="s">
        <v>4</v>
      </c>
      <c r="D4" s="6" t="s">
        <v>15</v>
      </c>
    </row>
    <row r="5" spans="1:4" x14ac:dyDescent="0.25">
      <c r="A5" s="4">
        <v>614</v>
      </c>
      <c r="B5" s="4">
        <v>6</v>
      </c>
      <c r="C5" s="4" t="s">
        <v>4</v>
      </c>
      <c r="D5" s="6" t="s">
        <v>11</v>
      </c>
    </row>
    <row r="6" spans="1:4" x14ac:dyDescent="0.25">
      <c r="A6" s="4">
        <v>614</v>
      </c>
      <c r="B6" s="4">
        <v>2</v>
      </c>
      <c r="C6" s="4" t="s">
        <v>4</v>
      </c>
      <c r="D6" s="6" t="s">
        <v>20</v>
      </c>
    </row>
    <row r="7" spans="1:4" x14ac:dyDescent="0.25">
      <c r="A7" s="4">
        <v>614</v>
      </c>
      <c r="B7" s="7">
        <f>ROUNDUP((401.8162+215.3582)/5280,2)</f>
        <v>0.12</v>
      </c>
      <c r="C7" s="4" t="s">
        <v>6</v>
      </c>
      <c r="D7" s="6" t="s">
        <v>7</v>
      </c>
    </row>
    <row r="8" spans="1:4" x14ac:dyDescent="0.25">
      <c r="A8" s="4">
        <v>614</v>
      </c>
      <c r="B8" s="7">
        <f>ROUNDUP(500/5280,2)*2</f>
        <v>0.19999999999999998</v>
      </c>
      <c r="C8" s="4" t="s">
        <v>6</v>
      </c>
      <c r="D8" s="6" t="s">
        <v>13</v>
      </c>
    </row>
    <row r="9" spans="1:4" x14ac:dyDescent="0.25">
      <c r="A9" s="4">
        <v>614</v>
      </c>
      <c r="B9" s="8">
        <v>24</v>
      </c>
      <c r="C9" s="4" t="s">
        <v>5</v>
      </c>
      <c r="D9" s="6" t="s">
        <v>17</v>
      </c>
    </row>
    <row r="10" spans="1:4" x14ac:dyDescent="0.25">
      <c r="A10" s="4">
        <v>622</v>
      </c>
      <c r="B10" s="8">
        <f>30+60+120+100+10</f>
        <v>320</v>
      </c>
      <c r="C10" s="4" t="s">
        <v>5</v>
      </c>
      <c r="D10" s="6" t="s">
        <v>8</v>
      </c>
    </row>
    <row r="11" spans="1:4" x14ac:dyDescent="0.25">
      <c r="A11" s="4">
        <v>642</v>
      </c>
      <c r="B11" s="7">
        <f>ROUNDUP(215.1832/5280,2)</f>
        <v>0.05</v>
      </c>
      <c r="C11" s="4" t="s">
        <v>6</v>
      </c>
      <c r="D11" s="6" t="s">
        <v>18</v>
      </c>
    </row>
    <row r="12" spans="1:4" x14ac:dyDescent="0.25">
      <c r="A12" s="4">
        <v>642</v>
      </c>
      <c r="B12" s="7">
        <f>ROUNDUP(500/5280,2)</f>
        <v>9.9999999999999992E-2</v>
      </c>
      <c r="C12" s="4" t="s">
        <v>6</v>
      </c>
      <c r="D12" s="6" t="s">
        <v>12</v>
      </c>
    </row>
    <row r="13" spans="1:4" x14ac:dyDescent="0.25">
      <c r="A13" s="4">
        <v>642</v>
      </c>
      <c r="B13" s="7">
        <f>B11*2</f>
        <v>0.1</v>
      </c>
      <c r="C13" s="4" t="s">
        <v>6</v>
      </c>
      <c r="D13" s="6" t="s">
        <v>9</v>
      </c>
    </row>
    <row r="14" spans="1:4" x14ac:dyDescent="0.25">
      <c r="A14" s="4">
        <v>642</v>
      </c>
      <c r="B14" s="7">
        <f>B8+B12</f>
        <v>0.3</v>
      </c>
      <c r="C14" s="4" t="s">
        <v>6</v>
      </c>
      <c r="D14" s="6" t="s">
        <v>16</v>
      </c>
    </row>
    <row r="15" spans="1:4" x14ac:dyDescent="0.25">
      <c r="A15" s="9" t="s">
        <v>19</v>
      </c>
      <c r="B15" s="10"/>
      <c r="C15" s="10"/>
      <c r="D15" s="11"/>
    </row>
    <row r="16" spans="1:4" x14ac:dyDescent="0.25">
      <c r="A16" s="2"/>
      <c r="B16" s="2"/>
      <c r="C16" s="2"/>
      <c r="D16" s="3"/>
    </row>
  </sheetData>
  <mergeCells count="1">
    <mergeCell ref="A1:D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RIC-42-6.51 MOT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2019-07-22T12:11:27Z</dcterms:created>
  <dcterms:modified xsi:type="dcterms:W3CDTF">2025-10-23T13:34:39Z</dcterms:modified>
</cp:coreProperties>
</file>